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35"/>
  </bookViews>
  <sheets>
    <sheet name="Расчет иных трансфертов" sheetId="1" r:id="rId1"/>
  </sheets>
  <calcPr calcId="152511"/>
</workbook>
</file>

<file path=xl/calcChain.xml><?xml version="1.0" encoding="utf-8"?>
<calcChain xmlns="http://schemas.openxmlformats.org/spreadsheetml/2006/main">
  <c r="L18" i="1" l="1"/>
  <c r="M18" i="1"/>
  <c r="K18" i="1"/>
  <c r="M23" i="1" l="1"/>
  <c r="L24" i="1" s="1"/>
  <c r="G24" i="1" l="1"/>
  <c r="G25" i="1" s="1"/>
  <c r="K24" i="1"/>
  <c r="E24" i="1"/>
  <c r="E25" i="1" s="1"/>
  <c r="I24" i="1"/>
  <c r="I25" i="1" s="1"/>
  <c r="F24" i="1"/>
  <c r="F25" i="1" s="1"/>
  <c r="H24" i="1"/>
  <c r="J24" i="1"/>
  <c r="J25" i="1" s="1"/>
  <c r="H25" i="1"/>
  <c r="L25" i="1"/>
  <c r="M24" i="1" l="1"/>
</calcChain>
</file>

<file path=xl/sharedStrings.xml><?xml version="1.0" encoding="utf-8"?>
<sst xmlns="http://schemas.openxmlformats.org/spreadsheetml/2006/main" count="44" uniqueCount="39">
  <si>
    <t>"СОГЛАСОВАНО"</t>
  </si>
  <si>
    <t>председатель комитета по финансам и налоговой политике</t>
  </si>
  <si>
    <t>Заместитель главы Белоярского района,</t>
  </si>
  <si>
    <t>администрации Белоярского района</t>
  </si>
  <si>
    <t>______________________________ И.Ю Гисс</t>
  </si>
  <si>
    <t>Наименование вопроса местного значения:</t>
  </si>
  <si>
    <r>
      <t xml:space="preserve">составление и рассмотрение проекта бюджета поселения, утверждение и исполнение бюджета поселения, </t>
    </r>
    <r>
      <rPr>
        <u/>
        <sz val="11"/>
        <color theme="1"/>
        <rFont val="Times New Roman"/>
        <family val="1"/>
        <charset val="204"/>
      </rPr>
      <t>осуществление контроля за его исполнением,</t>
    </r>
    <r>
      <rPr>
        <sz val="11"/>
        <color theme="1"/>
        <rFont val="Times New Roman"/>
        <family val="1"/>
        <charset val="204"/>
      </rPr>
      <t xml:space="preserve"> составление и утверждение отчета об исполнении бюджета поселения
 </t>
    </r>
  </si>
  <si>
    <t>Наименование полномочия:</t>
  </si>
  <si>
    <t>осуществление внешнего муниципального контроля</t>
  </si>
  <si>
    <t xml:space="preserve">Расчет и распределение иных межбюджетных трансфертов, </t>
  </si>
  <si>
    <t xml:space="preserve"> передаваемых с уровня поселений в границах Белоярского района на уровень Белоярского района </t>
  </si>
  <si>
    <t xml:space="preserve">на исполнение полномочий по осуществлению внешнего муниципального финансового контроля в поселениях </t>
  </si>
  <si>
    <t>Наименование показателя</t>
  </si>
  <si>
    <t>сумма на 2018 год</t>
  </si>
  <si>
    <t>сумма на 2019 год</t>
  </si>
  <si>
    <t>тыс. рублей</t>
  </si>
  <si>
    <t>итого</t>
  </si>
  <si>
    <t>Сосновка</t>
  </si>
  <si>
    <t>Сорум</t>
  </si>
  <si>
    <t>Полноват</t>
  </si>
  <si>
    <t>Лыхма</t>
  </si>
  <si>
    <t>Казым</t>
  </si>
  <si>
    <t>В.Казым</t>
  </si>
  <si>
    <t>Белоярский</t>
  </si>
  <si>
    <t>*Примечание:</t>
  </si>
  <si>
    <t xml:space="preserve">2. Доля расходов каждого бюджета в общем объеме расходов </t>
  </si>
  <si>
    <t xml:space="preserve">Расчет иных межбюджетных трансфертов, передаваемых из бюджетов поселений в границах Белоярского района в бюджет Белоярского района на осуществление контрольно-счетной палатой полномочий по внешнему муниципальному финансовому контролю </t>
  </si>
  <si>
    <t>район*</t>
  </si>
  <si>
    <r>
      <t xml:space="preserve">Общий объем бюджетных ассигонований, необходимый для осуществления полномочий по внешнему муниципальному финансовому контролю контрольно-счетной палаты Белоярского района на очередной финансовый год и плановый период в соответствии с </t>
    </r>
    <r>
      <rPr>
        <b/>
        <i/>
        <sz val="11"/>
        <color theme="1"/>
        <rFont val="Times New Roman"/>
        <family val="1"/>
        <charset val="204"/>
      </rPr>
      <t>проектом бюджетной сметы</t>
    </r>
    <r>
      <rPr>
        <sz val="11"/>
        <color theme="1"/>
        <rFont val="Times New Roman"/>
        <family val="1"/>
        <charset val="204"/>
      </rPr>
      <t>, в том числе:</t>
    </r>
  </si>
  <si>
    <r>
      <rPr>
        <b/>
        <sz val="11"/>
        <color theme="1"/>
        <rFont val="Times New Roman"/>
        <family val="1"/>
        <charset val="204"/>
      </rPr>
      <t>В)</t>
    </r>
    <r>
      <rPr>
        <sz val="11"/>
        <color theme="1"/>
        <rFont val="Times New Roman"/>
        <family val="1"/>
        <charset val="204"/>
      </rPr>
      <t xml:space="preserve"> расходы на материально-техническое обеспечение: командировочные расходы (КОСГУ 212), услуги связи  (КОСГУ 221), работы, услуги по содержанию имущества (заправка картриджей)  (КОСГУ 225), подписка (КОСГУ 226), материальные запасы (бумага, картриджи, канцелярские товары) (КОСГУ 340),  другие аналогичные расходы.
</t>
    </r>
  </si>
  <si>
    <t>3. Объем иных межбюджетных трансфертов из бюджетов поселений на материально-техническое обеспечение контрольно-счетной палате для оуществление переданых полномочий (значение показателя по стр. В х значение показателя по стр.2 по каждому поселению)</t>
  </si>
  <si>
    <t>Наименование показателей</t>
  </si>
  <si>
    <t>1. Объем расходов бюджетов в последнем отчетном году (исполнение за 2016 год)</t>
  </si>
  <si>
    <t>сумма на 2020 год</t>
  </si>
  <si>
    <t>контрольно-счетной палатой Белоярского района по соглашениям на 2018 год и плановый период 2019 и 2020 годов</t>
  </si>
  <si>
    <r>
      <rPr>
        <b/>
        <sz val="11"/>
        <color theme="1"/>
        <rFont val="Times New Roman"/>
        <family val="1"/>
        <charset val="204"/>
      </rPr>
      <t>А)</t>
    </r>
    <r>
      <rPr>
        <sz val="11"/>
        <color theme="1"/>
        <rFont val="Times New Roman"/>
        <family val="1"/>
        <charset val="204"/>
      </rPr>
      <t xml:space="preserve"> расходы осуществляемые за счет средств бюджета района: заработная плата (КОСГУ 211), начислениями на выплаты по оплате труда (КОСГУ 213), социальные гарантии (санаторно-курортное лечение, проезд на лечение) (КОСГУ 212), диспансеризация (КОСГУ 226), коммунальные расходы (КОСГУ 223), работы, услуги по содержанию имущества (уборка помещений, тех обслуживание) (КОСГУ 225), налог на имущество (КОСГУ 290); обслуживание, обновление программных продуктов (КОСГУ 226).
</t>
    </r>
  </si>
  <si>
    <r>
      <t xml:space="preserve">Объем средств бюджета района  в сумме </t>
    </r>
    <r>
      <rPr>
        <b/>
        <i/>
        <sz val="11"/>
        <color theme="1"/>
        <rFont val="Times New Roman"/>
        <family val="1"/>
        <charset val="204"/>
      </rPr>
      <t>194,1 тыс. рублей</t>
    </r>
    <r>
      <rPr>
        <sz val="11"/>
        <color theme="1"/>
        <rFont val="Times New Roman"/>
        <family val="1"/>
        <charset val="204"/>
      </rPr>
      <t xml:space="preserve"> -   доля расходов бюджета Белоярского района на материально-техническое обеспечение котрольно-счетной палаты  Белоярского района по осуществлению полномочий по внешнему муниципальному финансовому контролю в Белоярском районе.</t>
    </r>
  </si>
  <si>
    <t xml:space="preserve">исполнитель: инспектор КСП      Артемьева С.А. </t>
  </si>
  <si>
    <t>Общий объем иных межбюджетных трансфертов из бюджетов поселений на материльно-техническое обеспечение контрольно-счетной палаты палаты для осуществления переданных полномочий на плановый период 2019 и 2020 годов составит  по 22,1 тыс. рублей, т.к. по проекту бюджетной сметы КСП на плановый период 2019 и 2020 годы расходы на материально-техническое обеспечение КСП планируется на уровне потребности 2018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</si>
</sst>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0"/>
  </numFmts>
  <fonts count="10" x14ac:knownFonts="1">
    <font>
      <sz val="11"/>
      <color theme="1"/>
      <name val="Calibri"/>
      <family val="2"/>
      <scheme val="minor"/>
    </font>
    <font>
      <sz val="11"/>
      <color theme="1"/>
      <name val="Times New Roman"/>
      <family val="1"/>
      <charset val="204"/>
    </font>
    <font>
      <sz val="12"/>
      <color theme="1"/>
      <name val="Times New Roman"/>
      <family val="1"/>
      <charset val="204"/>
    </font>
    <font>
      <u/>
      <sz val="11"/>
      <color theme="1"/>
      <name val="Times New Roman"/>
      <family val="1"/>
      <charset val="204"/>
    </font>
    <font>
      <sz val="10"/>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b/>
      <i/>
      <sz val="12"/>
      <color theme="1"/>
      <name val="Times New Roman"/>
      <family val="1"/>
      <charset val="204"/>
    </font>
    <font>
      <b/>
      <i/>
      <sz val="11"/>
      <color theme="1"/>
      <name val="Times New Roman"/>
      <family val="1"/>
      <charset val="204"/>
    </font>
  </fonts>
  <fills count="3">
    <fill>
      <patternFill patternType="none"/>
    </fill>
    <fill>
      <patternFill patternType="gray125"/>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4">
    <xf numFmtId="0" fontId="0" fillId="0" borderId="0" xfId="0"/>
    <xf numFmtId="0" fontId="1" fillId="0" borderId="0" xfId="0" applyFont="1"/>
    <xf numFmtId="0" fontId="5" fillId="0" borderId="0" xfId="0" applyFont="1" applyAlignment="1"/>
    <xf numFmtId="0" fontId="1" fillId="0" borderId="0" xfId="0" applyFont="1" applyAlignment="1"/>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 fontId="1" fillId="0" borderId="1" xfId="0" applyNumberFormat="1" applyFont="1" applyBorder="1" applyAlignment="1">
      <alignment horizontal="center" vertical="center"/>
    </xf>
    <xf numFmtId="164" fontId="4" fillId="0" borderId="1" xfId="0" applyNumberFormat="1" applyFont="1" applyBorder="1" applyAlignment="1">
      <alignment horizontal="center" vertical="center"/>
    </xf>
    <xf numFmtId="165" fontId="1" fillId="0" borderId="1" xfId="0" applyNumberFormat="1" applyFont="1" applyBorder="1" applyAlignment="1">
      <alignment horizontal="center" vertical="center"/>
    </xf>
    <xf numFmtId="166" fontId="1"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0" fontId="6" fillId="0" borderId="0" xfId="0" applyFont="1" applyAlignment="1">
      <alignment horizontal="center" vertical="top" wrapText="1"/>
    </xf>
    <xf numFmtId="164" fontId="8" fillId="0" borderId="1" xfId="0" applyNumberFormat="1" applyFont="1" applyBorder="1" applyAlignment="1">
      <alignment horizontal="center" vertical="center"/>
    </xf>
    <xf numFmtId="164" fontId="5" fillId="2" borderId="1" xfId="0" applyNumberFormat="1" applyFont="1" applyFill="1" applyBorder="1" applyAlignment="1">
      <alignment horizontal="center" vertical="center"/>
    </xf>
    <xf numFmtId="0" fontId="5" fillId="0" borderId="0" xfId="0" applyFont="1" applyAlignment="1">
      <alignment horizontal="center"/>
    </xf>
    <xf numFmtId="0" fontId="1" fillId="0" borderId="3" xfId="0" applyFont="1" applyBorder="1" applyAlignment="1">
      <alignment horizontal="left" wrapText="1"/>
    </xf>
    <xf numFmtId="0" fontId="1" fillId="0" borderId="4" xfId="0" applyFont="1" applyBorder="1" applyAlignment="1">
      <alignment horizontal="left" wrapText="1"/>
    </xf>
    <xf numFmtId="0" fontId="1" fillId="0" borderId="5" xfId="0" applyFont="1" applyBorder="1" applyAlignment="1">
      <alignment horizontal="left" wrapText="1"/>
    </xf>
    <xf numFmtId="0" fontId="6" fillId="0" borderId="6" xfId="0" applyFont="1" applyBorder="1" applyAlignment="1">
      <alignment horizontal="left"/>
    </xf>
    <xf numFmtId="0" fontId="1" fillId="0" borderId="0" xfId="0" applyFont="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7" fillId="0" borderId="0" xfId="0" applyFont="1" applyAlignment="1">
      <alignment horizontal="center" vertical="center"/>
    </xf>
    <xf numFmtId="0" fontId="1" fillId="0" borderId="0" xfId="0" applyFont="1" applyAlignment="1">
      <alignment horizontal="left" wrapText="1"/>
    </xf>
    <xf numFmtId="0" fontId="1" fillId="0" borderId="0" xfId="0" applyFont="1" applyAlignment="1">
      <alignment horizontal="left"/>
    </xf>
    <xf numFmtId="0" fontId="1" fillId="0" borderId="2" xfId="0"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7" fillId="0" borderId="0" xfId="0" applyFont="1" applyAlignment="1">
      <alignment horizontal="center"/>
    </xf>
    <xf numFmtId="0" fontId="6" fillId="0" borderId="0" xfId="0" applyFont="1" applyAlignment="1">
      <alignment horizontal="center" vertical="top" wrapText="1"/>
    </xf>
    <xf numFmtId="0" fontId="2" fillId="0" borderId="0" xfId="0" applyFont="1" applyAlignment="1">
      <alignment horizontal="left" wrapText="1"/>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164" fontId="1" fillId="0" borderId="3" xfId="0" applyNumberFormat="1" applyFont="1" applyBorder="1" applyAlignment="1">
      <alignment horizontal="left" vertical="top" wrapText="1"/>
    </xf>
    <xf numFmtId="164" fontId="1" fillId="0" borderId="4" xfId="0" applyNumberFormat="1" applyFont="1" applyBorder="1" applyAlignment="1">
      <alignment horizontal="left" vertical="top" wrapText="1"/>
    </xf>
    <xf numFmtId="164" fontId="1" fillId="0" borderId="5" xfId="0" applyNumberFormat="1" applyFont="1" applyBorder="1" applyAlignment="1">
      <alignment horizontal="left" vertical="top" wrapText="1"/>
    </xf>
    <xf numFmtId="0" fontId="1" fillId="0" borderId="0" xfId="0" applyFont="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tabSelected="1" view="pageBreakPreview" topLeftCell="A12" zoomScaleNormal="100" zoomScaleSheetLayoutView="100" workbookViewId="0">
      <selection activeCell="AB18" sqref="AB18"/>
    </sheetView>
  </sheetViews>
  <sheetFormatPr defaultRowHeight="15" x14ac:dyDescent="0.25"/>
  <cols>
    <col min="4" max="4" width="8.85546875" customWidth="1"/>
    <col min="5" max="5" width="12" customWidth="1"/>
    <col min="6" max="6" width="11" customWidth="1"/>
    <col min="7" max="7" width="10.28515625" customWidth="1"/>
    <col min="8" max="8" width="10.140625" customWidth="1"/>
    <col min="9" max="9" width="9.7109375" customWidth="1"/>
    <col min="10" max="10" width="10.28515625" customWidth="1"/>
    <col min="11" max="11" width="10" customWidth="1"/>
    <col min="12" max="12" width="10.140625" customWidth="1"/>
    <col min="13" max="13" width="10.42578125" customWidth="1"/>
  </cols>
  <sheetData>
    <row r="1" spans="1:14" x14ac:dyDescent="0.25">
      <c r="H1" s="43" t="s">
        <v>0</v>
      </c>
      <c r="I1" s="43"/>
      <c r="J1" s="43"/>
      <c r="K1" s="43"/>
      <c r="L1" s="43"/>
      <c r="M1" s="43"/>
      <c r="N1" s="3"/>
    </row>
    <row r="2" spans="1:14" x14ac:dyDescent="0.25">
      <c r="H2" s="43" t="s">
        <v>2</v>
      </c>
      <c r="I2" s="43"/>
      <c r="J2" s="43"/>
      <c r="K2" s="43"/>
      <c r="L2" s="43"/>
      <c r="M2" s="43"/>
      <c r="N2" s="3"/>
    </row>
    <row r="3" spans="1:14" x14ac:dyDescent="0.25">
      <c r="H3" s="43" t="s">
        <v>1</v>
      </c>
      <c r="I3" s="43"/>
      <c r="J3" s="43"/>
      <c r="K3" s="43"/>
      <c r="L3" s="43"/>
      <c r="M3" s="43"/>
      <c r="N3" s="3"/>
    </row>
    <row r="4" spans="1:14" x14ac:dyDescent="0.25">
      <c r="H4" s="43" t="s">
        <v>3</v>
      </c>
      <c r="I4" s="43"/>
      <c r="J4" s="43"/>
      <c r="K4" s="43"/>
      <c r="L4" s="43"/>
      <c r="M4" s="43"/>
      <c r="N4" s="3"/>
    </row>
    <row r="5" spans="1:14" x14ac:dyDescent="0.25">
      <c r="I5" s="3" t="s">
        <v>4</v>
      </c>
      <c r="J5" s="3"/>
      <c r="K5" s="3"/>
      <c r="L5" s="3"/>
      <c r="M5" s="3"/>
      <c r="N5" s="3"/>
    </row>
    <row r="7" spans="1:14" ht="15.75" x14ac:dyDescent="0.25">
      <c r="A7" s="14" t="s">
        <v>9</v>
      </c>
      <c r="B7" s="14"/>
      <c r="C7" s="14"/>
      <c r="D7" s="14"/>
      <c r="E7" s="14"/>
      <c r="F7" s="14"/>
      <c r="G7" s="14"/>
      <c r="H7" s="14"/>
      <c r="I7" s="14"/>
      <c r="J7" s="14"/>
      <c r="K7" s="14"/>
      <c r="L7" s="14"/>
      <c r="M7" s="14"/>
      <c r="N7" s="2"/>
    </row>
    <row r="8" spans="1:14" ht="15.75" x14ac:dyDescent="0.25">
      <c r="A8" s="14" t="s">
        <v>10</v>
      </c>
      <c r="B8" s="14"/>
      <c r="C8" s="14"/>
      <c r="D8" s="14"/>
      <c r="E8" s="14"/>
      <c r="F8" s="14"/>
      <c r="G8" s="14"/>
      <c r="H8" s="14"/>
      <c r="I8" s="14"/>
      <c r="J8" s="14"/>
      <c r="K8" s="14"/>
      <c r="L8" s="14"/>
      <c r="M8" s="14"/>
      <c r="N8" s="2"/>
    </row>
    <row r="9" spans="1:14" ht="15.75" x14ac:dyDescent="0.25">
      <c r="A9" s="14" t="s">
        <v>11</v>
      </c>
      <c r="B9" s="14"/>
      <c r="C9" s="14"/>
      <c r="D9" s="14"/>
      <c r="E9" s="14"/>
      <c r="F9" s="14"/>
      <c r="G9" s="14"/>
      <c r="H9" s="14"/>
      <c r="I9" s="14"/>
      <c r="J9" s="14"/>
      <c r="K9" s="14"/>
      <c r="L9" s="14"/>
      <c r="M9" s="14"/>
      <c r="N9" s="2"/>
    </row>
    <row r="10" spans="1:14" ht="15.75" x14ac:dyDescent="0.25">
      <c r="A10" s="14" t="s">
        <v>34</v>
      </c>
      <c r="B10" s="14"/>
      <c r="C10" s="14"/>
      <c r="D10" s="14"/>
      <c r="E10" s="14"/>
      <c r="F10" s="14"/>
      <c r="G10" s="14"/>
      <c r="H10" s="14"/>
      <c r="I10" s="14"/>
      <c r="J10" s="14"/>
      <c r="K10" s="14"/>
      <c r="L10" s="14"/>
      <c r="M10" s="14"/>
      <c r="N10" s="2"/>
    </row>
    <row r="11" spans="1:14" ht="72" customHeight="1" x14ac:dyDescent="0.25">
      <c r="A11" s="26" t="s">
        <v>5</v>
      </c>
      <c r="B11" s="26"/>
      <c r="C11" s="26"/>
      <c r="D11" s="26"/>
      <c r="E11" s="26"/>
      <c r="F11" s="27" t="s">
        <v>6</v>
      </c>
      <c r="G11" s="28"/>
      <c r="H11" s="28"/>
      <c r="I11" s="28"/>
      <c r="J11" s="28"/>
      <c r="K11" s="28"/>
      <c r="L11" s="28"/>
      <c r="M11" s="28"/>
    </row>
    <row r="12" spans="1:14" ht="15.75" x14ac:dyDescent="0.25">
      <c r="A12" s="33" t="s">
        <v>7</v>
      </c>
      <c r="B12" s="33"/>
      <c r="C12" s="33"/>
      <c r="D12" s="33"/>
      <c r="E12" s="33"/>
      <c r="F12" s="28" t="s">
        <v>8</v>
      </c>
      <c r="G12" s="28"/>
      <c r="H12" s="28"/>
      <c r="I12" s="28"/>
      <c r="J12" s="28"/>
      <c r="K12" s="28"/>
      <c r="L12" s="28"/>
      <c r="M12" s="28"/>
    </row>
    <row r="14" spans="1:14" ht="49.5" customHeight="1" x14ac:dyDescent="0.25">
      <c r="B14" s="34" t="s">
        <v>26</v>
      </c>
      <c r="C14" s="34"/>
      <c r="D14" s="34"/>
      <c r="E14" s="34"/>
      <c r="F14" s="34"/>
      <c r="G14" s="34"/>
      <c r="H14" s="34"/>
      <c r="I14" s="34"/>
      <c r="J14" s="34"/>
      <c r="K14" s="34"/>
      <c r="L14" s="34"/>
      <c r="M14" s="34"/>
    </row>
    <row r="15" spans="1:14" ht="14.25" customHeight="1" x14ac:dyDescent="0.25">
      <c r="B15" s="11"/>
      <c r="C15" s="11"/>
      <c r="D15" s="11"/>
      <c r="E15" s="11"/>
      <c r="F15" s="11"/>
      <c r="G15" s="11"/>
      <c r="H15" s="11"/>
      <c r="I15" s="11"/>
      <c r="J15" s="11"/>
      <c r="K15" s="11"/>
      <c r="L15" s="29" t="s">
        <v>15</v>
      </c>
      <c r="M15" s="29"/>
    </row>
    <row r="16" spans="1:14" ht="30.75" customHeight="1" x14ac:dyDescent="0.25">
      <c r="A16" s="23" t="s">
        <v>12</v>
      </c>
      <c r="B16" s="24"/>
      <c r="C16" s="24"/>
      <c r="D16" s="24"/>
      <c r="E16" s="24"/>
      <c r="F16" s="24"/>
      <c r="G16" s="24"/>
      <c r="H16" s="24"/>
      <c r="I16" s="24"/>
      <c r="J16" s="25"/>
      <c r="K16" s="4" t="s">
        <v>13</v>
      </c>
      <c r="L16" s="4" t="s">
        <v>14</v>
      </c>
      <c r="M16" s="4" t="s">
        <v>33</v>
      </c>
    </row>
    <row r="17" spans="1:13" ht="53.25" customHeight="1" x14ac:dyDescent="0.25">
      <c r="A17" s="30" t="s">
        <v>28</v>
      </c>
      <c r="B17" s="31"/>
      <c r="C17" s="31"/>
      <c r="D17" s="31"/>
      <c r="E17" s="31"/>
      <c r="F17" s="31"/>
      <c r="G17" s="31"/>
      <c r="H17" s="31"/>
      <c r="I17" s="31"/>
      <c r="J17" s="32"/>
      <c r="K17" s="7">
        <v>8893.9</v>
      </c>
      <c r="L17" s="7">
        <v>8918.1</v>
      </c>
      <c r="M17" s="7">
        <v>8918.1</v>
      </c>
    </row>
    <row r="18" spans="1:13" ht="75.75" customHeight="1" x14ac:dyDescent="0.25">
      <c r="A18" s="20" t="s">
        <v>35</v>
      </c>
      <c r="B18" s="21"/>
      <c r="C18" s="21"/>
      <c r="D18" s="21"/>
      <c r="E18" s="21"/>
      <c r="F18" s="21"/>
      <c r="G18" s="21"/>
      <c r="H18" s="21"/>
      <c r="I18" s="21"/>
      <c r="J18" s="22"/>
      <c r="K18" s="7">
        <f>K17-K20</f>
        <v>8677.6999999999989</v>
      </c>
      <c r="L18" s="7">
        <f>L17-L20</f>
        <v>8701.9</v>
      </c>
      <c r="M18" s="7">
        <f>M17-M20</f>
        <v>8701.9</v>
      </c>
    </row>
    <row r="19" spans="1:13" ht="30.75" customHeight="1" x14ac:dyDescent="0.25">
      <c r="A19" s="23" t="s">
        <v>12</v>
      </c>
      <c r="B19" s="24"/>
      <c r="C19" s="24"/>
      <c r="D19" s="24"/>
      <c r="E19" s="24"/>
      <c r="F19" s="24"/>
      <c r="G19" s="24"/>
      <c r="H19" s="24"/>
      <c r="I19" s="24"/>
      <c r="J19" s="25"/>
      <c r="K19" s="4" t="s">
        <v>13</v>
      </c>
      <c r="L19" s="4" t="s">
        <v>14</v>
      </c>
      <c r="M19" s="4" t="s">
        <v>33</v>
      </c>
    </row>
    <row r="20" spans="1:13" ht="60.75" customHeight="1" x14ac:dyDescent="0.25">
      <c r="A20" s="20" t="s">
        <v>29</v>
      </c>
      <c r="B20" s="21"/>
      <c r="C20" s="21"/>
      <c r="D20" s="21"/>
      <c r="E20" s="21"/>
      <c r="F20" s="21"/>
      <c r="G20" s="21"/>
      <c r="H20" s="21"/>
      <c r="I20" s="21"/>
      <c r="J20" s="22"/>
      <c r="K20" s="10">
        <v>216.2</v>
      </c>
      <c r="L20" s="10">
        <v>216.2</v>
      </c>
      <c r="M20" s="10">
        <v>216.2</v>
      </c>
    </row>
    <row r="21" spans="1:13" x14ac:dyDescent="0.25">
      <c r="L21" s="36" t="s">
        <v>15</v>
      </c>
      <c r="M21" s="36"/>
    </row>
    <row r="22" spans="1:13" ht="30.75" customHeight="1" x14ac:dyDescent="0.25">
      <c r="A22" s="37" t="s">
        <v>31</v>
      </c>
      <c r="B22" s="38"/>
      <c r="C22" s="38"/>
      <c r="D22" s="39"/>
      <c r="E22" s="5" t="s">
        <v>27</v>
      </c>
      <c r="F22" s="5" t="s">
        <v>23</v>
      </c>
      <c r="G22" s="5" t="s">
        <v>22</v>
      </c>
      <c r="H22" s="5" t="s">
        <v>21</v>
      </c>
      <c r="I22" s="5" t="s">
        <v>20</v>
      </c>
      <c r="J22" s="5" t="s">
        <v>19</v>
      </c>
      <c r="K22" s="5" t="s">
        <v>18</v>
      </c>
      <c r="L22" s="5" t="s">
        <v>17</v>
      </c>
      <c r="M22" s="5" t="s">
        <v>16</v>
      </c>
    </row>
    <row r="23" spans="1:13" ht="46.5" customHeight="1" x14ac:dyDescent="0.25">
      <c r="A23" s="30" t="s">
        <v>32</v>
      </c>
      <c r="B23" s="31"/>
      <c r="C23" s="31"/>
      <c r="D23" s="32"/>
      <c r="E23" s="7">
        <v>3443552.8</v>
      </c>
      <c r="F23" s="7">
        <v>242876.3</v>
      </c>
      <c r="G23" s="7">
        <v>21245.9</v>
      </c>
      <c r="H23" s="7">
        <v>31906.2</v>
      </c>
      <c r="I23" s="7">
        <v>21596.2</v>
      </c>
      <c r="J23" s="7">
        <v>25832.9</v>
      </c>
      <c r="K23" s="7">
        <v>27663.9</v>
      </c>
      <c r="L23" s="7">
        <v>20598</v>
      </c>
      <c r="M23" s="7">
        <f>L23+K23+J23+I23+H23+G23+F23+E23</f>
        <v>3835272.1999999997</v>
      </c>
    </row>
    <row r="24" spans="1:13" ht="33" customHeight="1" x14ac:dyDescent="0.25">
      <c r="A24" s="40" t="s">
        <v>25</v>
      </c>
      <c r="B24" s="41"/>
      <c r="C24" s="41"/>
      <c r="D24" s="42"/>
      <c r="E24" s="8">
        <f>E23/M23</f>
        <v>0.89786398994053152</v>
      </c>
      <c r="F24" s="9">
        <f>F23/M23</f>
        <v>6.3327004534384806E-2</v>
      </c>
      <c r="G24" s="9">
        <f>G23/M23</f>
        <v>5.5396068106978178E-3</v>
      </c>
      <c r="H24" s="9">
        <f>H23/M23</f>
        <v>8.3191487686323819E-3</v>
      </c>
      <c r="I24" s="9">
        <f>I23/M23</f>
        <v>5.6309432222307462E-3</v>
      </c>
      <c r="J24" s="9">
        <f>J23/M23</f>
        <v>6.7356105780445007E-3</v>
      </c>
      <c r="K24" s="9">
        <f>K23/M23</f>
        <v>7.2130212817749948E-3</v>
      </c>
      <c r="L24" s="9">
        <f>L23/M23</f>
        <v>5.3706748637032857E-3</v>
      </c>
      <c r="M24" s="6">
        <f>L24+K24+J24+I24+H24+G24+F24+E24</f>
        <v>1</v>
      </c>
    </row>
    <row r="25" spans="1:13" ht="122.25" customHeight="1" x14ac:dyDescent="0.25">
      <c r="A25" s="15" t="s">
        <v>30</v>
      </c>
      <c r="B25" s="16"/>
      <c r="C25" s="16"/>
      <c r="D25" s="17"/>
      <c r="E25" s="12">
        <f>K20*E24</f>
        <v>194.11819462514291</v>
      </c>
      <c r="F25" s="13">
        <f>K20*F24</f>
        <v>13.691298380333995</v>
      </c>
      <c r="G25" s="13">
        <f>K20*G24</f>
        <v>1.1976629924728681</v>
      </c>
      <c r="H25" s="13">
        <f>K20*H24</f>
        <v>1.7985999637783208</v>
      </c>
      <c r="I25" s="13">
        <f>K20*I24</f>
        <v>1.2174099246462873</v>
      </c>
      <c r="J25" s="13">
        <f>K20*J24</f>
        <v>1.456239006973221</v>
      </c>
      <c r="K25" s="13">
        <v>1.5</v>
      </c>
      <c r="L25" s="13">
        <f>K20*L24</f>
        <v>1.1611399055326503</v>
      </c>
      <c r="M25" s="13">
        <v>22.1</v>
      </c>
    </row>
    <row r="26" spans="1:13" x14ac:dyDescent="0.25">
      <c r="A26" s="18" t="s">
        <v>24</v>
      </c>
      <c r="B26" s="18"/>
      <c r="C26" s="18"/>
      <c r="D26" s="1"/>
      <c r="E26" s="1"/>
      <c r="F26" s="1"/>
      <c r="G26" s="1"/>
      <c r="H26" s="1"/>
      <c r="I26" s="1"/>
      <c r="J26" s="1"/>
      <c r="K26" s="1"/>
      <c r="L26" s="1"/>
      <c r="M26" s="1"/>
    </row>
    <row r="27" spans="1:13" ht="45.75" customHeight="1" x14ac:dyDescent="0.25">
      <c r="A27" s="19" t="s">
        <v>36</v>
      </c>
      <c r="B27" s="19"/>
      <c r="C27" s="19"/>
      <c r="D27" s="19"/>
      <c r="E27" s="19"/>
      <c r="F27" s="19"/>
      <c r="G27" s="19"/>
      <c r="H27" s="19"/>
      <c r="I27" s="19"/>
      <c r="J27" s="19"/>
      <c r="K27" s="19"/>
      <c r="L27" s="19"/>
      <c r="M27" s="19"/>
    </row>
    <row r="28" spans="1:13" ht="66" customHeight="1" x14ac:dyDescent="0.25">
      <c r="A28" s="35" t="s">
        <v>38</v>
      </c>
      <c r="B28" s="35"/>
      <c r="C28" s="35"/>
      <c r="D28" s="35"/>
      <c r="E28" s="35"/>
      <c r="F28" s="35"/>
      <c r="G28" s="35"/>
      <c r="H28" s="35"/>
      <c r="I28" s="35"/>
      <c r="J28" s="35"/>
      <c r="K28" s="35"/>
      <c r="L28" s="35"/>
      <c r="M28" s="35"/>
    </row>
    <row r="30" spans="1:13" x14ac:dyDescent="0.25">
      <c r="A30" s="28" t="s">
        <v>37</v>
      </c>
      <c r="B30" s="28"/>
      <c r="C30" s="28"/>
      <c r="D30" s="28"/>
      <c r="E30" s="28"/>
    </row>
  </sheetData>
  <mergeCells count="28">
    <mergeCell ref="H1:M1"/>
    <mergeCell ref="H2:M2"/>
    <mergeCell ref="H3:M3"/>
    <mergeCell ref="H4:M4"/>
    <mergeCell ref="A9:M9"/>
    <mergeCell ref="A8:M8"/>
    <mergeCell ref="A7:M7"/>
    <mergeCell ref="A28:M28"/>
    <mergeCell ref="A30:E30"/>
    <mergeCell ref="A20:J20"/>
    <mergeCell ref="L21:M21"/>
    <mergeCell ref="A22:D22"/>
    <mergeCell ref="A23:D23"/>
    <mergeCell ref="A24:D24"/>
    <mergeCell ref="A10:M10"/>
    <mergeCell ref="A25:D25"/>
    <mergeCell ref="A26:C26"/>
    <mergeCell ref="A27:M27"/>
    <mergeCell ref="A18:J18"/>
    <mergeCell ref="A19:J19"/>
    <mergeCell ref="A11:E11"/>
    <mergeCell ref="F11:M11"/>
    <mergeCell ref="L15:M15"/>
    <mergeCell ref="A16:J16"/>
    <mergeCell ref="A17:J17"/>
    <mergeCell ref="A12:E12"/>
    <mergeCell ref="F12:M12"/>
    <mergeCell ref="B14:M14"/>
  </mergeCells>
  <pageMargins left="0.70866141732283472" right="0.11811023622047245"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Расчет иных трансфертов</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2017-11-07T08:05:38Z</dcterms:modified>
</cp:coreProperties>
</file>